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Malta\"/>
    </mc:Choice>
  </mc:AlternateContent>
  <xr:revisionPtr revIDLastSave="0" documentId="13_ncr:1_{0B8EAEEE-F540-4166-A915-EE5BFBDEEFAB}"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1" activeTab="2" xr2:uid="{00000000-000D-0000-FFFF-FFFF00000000}"/>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<sst xmlns="http://schemas.openxmlformats.org/spreadsheetml/2006/main" count="292" uniqueCount="185">
  <si>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</si>
  <si>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</si>
  <si>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</si>
  <si>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</si>
  <si>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</si>
  <si>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</si>
  <si>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</si>
  <si>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</si>
  <si>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</si>
  <si>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</si>
  <si>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</si>
  <si>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</si>
  <si>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</si>
  <si>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</si>
  <si>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</si>
  <si>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</si>
  <si>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</si>
  <si>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</si>
  <si>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</si>
  <si>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</si>
  <si>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</si>
  <si>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</si>
  <si>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</si>
  <si>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</si>
  <si>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</si>
  <si>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</si>
  <si>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</si>
  <si>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</si>
  <si>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</si>
  <si>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</si>
  <si>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</si>
  <si>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</si>
  <si>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</si>
  <si>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</si>
  <si>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</si>
  <si>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</si>
  <si>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</si>
  <si>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</si>
  <si>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</si>
  <si>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</si>
  <si>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</si>
  <si>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</si>
  <si>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</si>
  <si>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</si>
  <si>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</si>
  <si>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</si>
  <si>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</si>
  <si>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</si>
  <si>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</si>
  <si>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</si>
  <si>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</si>
  <si>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</si>
  <si>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</si>
  <si>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</si>
  <si>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</si>
  <si>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</si>
  <si>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</si>
  <si>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</si>
  <si>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</si>
  <si>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</si>
  <si>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</si>
  <si>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</si>
  <si>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</si>
  <si>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</si>
  <si>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</si>
  <si>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</si>
  <si>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</si>
  <si>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</si>
  <si>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</si>
  <si>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</si>
  <si>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</si>
  <si>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</si>
  <si>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</si>
  <si>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</si>
  <si>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</si>
  <si>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</si>
  <si>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</si>
  <si>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</si>
  <si>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</si>
  <si>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</si>
  <si>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</si>
  <si>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</si>
  <si>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</si>
  <si>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</si>
  <si>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</si>
  <si>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</si>
  <si>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</si>
  <si>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</si>
  <si>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</si>
  <si>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</si>
  <si>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</si>
  <si>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</si>
  <si>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</si>
  <si>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</si>
  <si>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</si>
  <si>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</si>
  <si>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</si>
  <si>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</si>
  <si>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</si>
  <si>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</si>
  <si>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</si>
  <si>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</si>
  <si>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</si>
  <si>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</si>
  <si>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</si>
  <si>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</si>
  <si>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</si>
  <si>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</si>
  <si>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</si>
  <si>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</si>
  <si>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</si>
  <si>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</si>
  <si>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</si>
  <si>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</si>
  <si>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</si>
  <si>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</si>
  <si>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</si>
  <si>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</si>
  <si>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</si>
  <si>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</si>
  <si>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</si>
  <si>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</si>
  <si>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</si>
  <si>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</si>
  <si>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</si>
  <si>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</si>
  <si>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</si>
  <si>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</si>
  <si>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</si>
  <si>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</si>
  <si>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</si>
  <si>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</si>
  <si>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</si>
  <si>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</si>
  <si>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</si>
  <si>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</si>
  <si>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</si>
  <si>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</si>
  <si>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</si>
  <si>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</si>
  <si>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</si>
  <si>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</si>
  <si>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</si>
  <si>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</si>
  <si>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</si>
  <si>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</si>
  <si>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</si>
  <si>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</si>
  <si>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</si>
  <si>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</si>
  <si>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</si>
  <si>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</si>
  <si>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</si>
  <si>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</si>
  <si>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</si>
  <si>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</si>
  <si>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</si>
  <si>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</si>
  <si>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</si>
  <si>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</si>
  <si>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</si>
  <si>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</si>
  <si>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</si>
  <si>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</si>
  <si>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</si>
  <si>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</si>
  <si>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</si>
  <si>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</si>
  <si>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</si>
  <si>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</si>
  <si>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</si>
  <si>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2023</t>
  </si>
  <si>
    <t xml:space="preserve">ERA is the Maltese regulator for the environment who is responsible, amongst others, to grant permits, licences or authorisations for activities that might have waste management facilities, waste carriers, producer responsibility organisations (PROs). </t>
  </si>
  <si>
    <t>Environment and Resources Authority (ERA)</t>
  </si>
  <si>
    <t>Furthermore, ERA keeps a register of packaging producers subject to EPR, with the exemption of producers subject to the BCRS (refer to the next row)</t>
  </si>
  <si>
    <t>Circular Economy Malta (CE Malta)</t>
  </si>
  <si>
    <t>It is the agency that licenses the BCRS Ltd, which is a private non-profit entity set up to  by beverage producers, importers, and retailers to operate the Maltese Deposit and Return System (DRS) for single-use beverage containers. CE Malta collects data from the BCRS Ltd.</t>
  </si>
  <si>
    <t>N/A</t>
  </si>
  <si>
    <t>Economic operators placing SUP bottles for beverages on the Maltese market are required to fill and submit to the ERA on a yearly basis, information on RC trhough the electronic form J (Electronic form as a producer of single-use plastic bottles). Form J is available online on ERA's website</t>
  </si>
  <si>
    <t>The main source of data on placing on the market is Malta's DRS which was fully operational in 2023, intended to collect PET SUP bottles - amongst other beverage containers outside the scope of the SUPD</t>
  </si>
  <si>
    <t>Recycled content (RC) target is imposed on economic operators (EO) placing SUP bottles for beverages on the Maltese market. Such target is calculated as the average RC in the SUP bottles placed on the market of Malta by that EO. It can be attained individually or collectively as set out in regulation 5(4) of S.L.549.149, the Single-Use Plastic Framework Regulations</t>
  </si>
  <si>
    <t>Economic operators placing SUP bottles on the Maltese market (irrespective of whether they are members of the Malta's DRS or otherwise) are required to report to ERA information on recycled content on a yearly basis, in accordance with the templace available on ERA's website</t>
  </si>
  <si>
    <t>Economic operators subject to Malta's DRS who place PET SUP bottles on the Maltese market are required to register with Circular Economy Malta and to report data on placement on the market</t>
  </si>
  <si>
    <t>No additional assumptions or adjustments factors have been used</t>
  </si>
  <si>
    <t xml:space="preserve">The amount of plastic bottles reported as placed on the market is based on actual data reported by producers upon making them avaialbe on the Maltese market for the first time, including all plastic bottles imported and locally manufactured.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</si>
</sst>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4">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top style="thin">
        <color theme="0"/>
      </top>
      <bottom style="thin">
        <color theme="0"/>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8">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wrapText="1"/>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0" fontId="13" fillId="15" borderId="3" xfId="0" applyFont="1" applyFill="1" applyBorder="1" applyAlignment="1" applyProtection="1">
      <alignment horizontal="left" vertical="center" wrapText="1"/>
      <protection locked="0"/>
    </xf>
    <xf numFmtId="0" fontId="13" fillId="15" borderId="53" xfId="0" applyFont="1" applyFill="1" applyBorder="1" applyAlignment="1" applyProtection="1">
      <alignment horizontal="left" vertical="center" wrapText="1"/>
      <protection locked="0"/>
    </xf>
    <xf numFmtId="0" fontId="13" fillId="15" borderId="29"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6">
    <dxf>
      <fill>
        <patternFill>
          <bgColor rgb="FF009591"/>
        </patternFill>
      </fill>
    </dxf>
    <dxf>
      <fill>
        <patternFill>
          <bgColor rgb="FF009999"/>
        </patternFill>
      </fill>
    </dxf>
    <dxf>
      <fill>
        <patternFill>
          <bgColor rgb="FF009591"/>
        </patternFill>
      </fill>
    </dxf>
    <dxf>
      <fill>
        <patternFill>
          <bgColor rgb="FF009591"/>
        </patternFill>
      </fill>
    </dxf>
    <dxf>
      <fill>
        <patternFill>
          <bgColor rgb="FF009999"/>
        </patternFill>
      </fill>
    </dxf>
    <dxf>
      <fill>
        <patternFill>
          <bgColor rgb="FF009591"/>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99"/>
  </sheetPr>
  <dimension ref="A1:CU312"/>
  <sheetViews>
    <sheetView topLeftCell="A7" zoomScale="85" zoomScaleNormal="85" workbookViewId="0">
      <selection activeCell="B7" sqref="B7:C7"/>
    </sheetView>
  </sheetViews>
  <sheetFormatPr defaultRowHeight="14.5" x14ac:dyDescent="0.35"/>
  <cols>
    <col min="2" max="2" width="24.36328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6" customHeight="1" x14ac:dyDescent="0.35">
      <c r="A2" s="39"/>
      <c r="B2" s="100" t="s">
        <v>0</v>
      </c>
      <c r="C2" s="100"/>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1" t="s">
        <v>1</v>
      </c>
      <c r="C3" s="101"/>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2" t="s">
        <v>2</v>
      </c>
      <c r="C4" s="102"/>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99" t="s">
        <v>3</v>
      </c>
      <c r="C6" s="9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3" t="s">
        <v>164</v>
      </c>
      <c r="C7" s="103"/>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9" customHeight="1" x14ac:dyDescent="0.35">
      <c r="A9" s="39"/>
      <c r="B9" s="99" t="s">
        <v>4</v>
      </c>
      <c r="C9" s="9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97" t="s">
        <v>5</v>
      </c>
      <c r="C10" s="98"/>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99" t="s">
        <v>6</v>
      </c>
      <c r="C12" s="9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7" t="s">
        <v>19</v>
      </c>
      <c r="C21" s="47"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CN163"/>
  <sheetViews>
    <sheetView topLeftCell="A17" zoomScale="90" zoomScaleNormal="90" workbookViewId="0">
      <selection activeCell="I13" sqref="I13"/>
    </sheetView>
  </sheetViews>
  <sheetFormatPr defaultRowHeight="14.5" x14ac:dyDescent="0.35"/>
  <cols>
    <col min="2" max="2" width="19.08984375" customWidth="1"/>
    <col min="3" max="3" width="9.6328125" customWidth="1"/>
    <col min="4" max="4" width="63.36328125" customWidth="1"/>
    <col min="5" max="5" width="21.54296875" customWidth="1"/>
    <col min="6" max="6" width="18.63281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08" t="s">
        <v>20</v>
      </c>
      <c r="E2" s="110" t="s">
        <v>21</v>
      </c>
      <c r="F2" s="111"/>
      <c r="G2" s="112"/>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09"/>
      <c r="E3" s="113" t="s">
        <v>22</v>
      </c>
      <c r="F3" s="114"/>
      <c r="G3" s="115"/>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76" t="s">
        <v>23</v>
      </c>
      <c r="E5" s="77"/>
      <c r="F5" s="77"/>
      <c r="G5" s="78"/>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151</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4" t="s">
        <v>27</v>
      </c>
      <c r="E12" s="104"/>
      <c r="F12" s="104"/>
      <c r="G12" s="10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5" t="s">
        <v>130</v>
      </c>
      <c r="F13" s="106"/>
      <c r="G13" s="10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6" t="s">
        <v>30</v>
      </c>
      <c r="E16" s="117"/>
      <c r="F16" s="117"/>
      <c r="G16" s="117"/>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91" t="s">
        <v>31</v>
      </c>
      <c r="E17" s="91"/>
      <c r="F17" s="91"/>
      <c r="G17" s="9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Malta</v>
      </c>
      <c r="C19" s="8">
        <f>$E$8</f>
        <v>2023</v>
      </c>
      <c r="D19" s="48" t="s">
        <v>37</v>
      </c>
      <c r="E19" s="46">
        <v>5064.91</v>
      </c>
      <c r="F19" s="46"/>
      <c r="G19" s="46">
        <v>5064.91</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07" t="s">
        <v>38</v>
      </c>
      <c r="E20" s="85"/>
      <c r="F20" s="85"/>
      <c r="G20" s="8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Malta</v>
      </c>
      <c r="C21" s="8">
        <f t="shared" ref="C21:C25" si="1">$E$8</f>
        <v>2023</v>
      </c>
      <c r="D21" s="37" t="s">
        <v>39</v>
      </c>
      <c r="E21" s="56"/>
      <c r="F21" s="56"/>
      <c r="G21" s="56"/>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Malta</v>
      </c>
      <c r="C22" s="8">
        <f t="shared" si="1"/>
        <v>2023</v>
      </c>
      <c r="D22" s="37" t="s">
        <v>40</v>
      </c>
      <c r="E22" s="56"/>
      <c r="F22" s="56"/>
      <c r="G22" s="56"/>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Malta</v>
      </c>
      <c r="C23" s="8">
        <f t="shared" si="1"/>
        <v>2023</v>
      </c>
      <c r="D23" s="37" t="s">
        <v>41</v>
      </c>
      <c r="E23" s="56"/>
      <c r="F23" s="56"/>
      <c r="G23" s="56"/>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Malta</v>
      </c>
      <c r="C24" s="8">
        <f t="shared" si="1"/>
        <v>2023</v>
      </c>
      <c r="D24" s="37" t="s">
        <v>42</v>
      </c>
      <c r="E24" s="56"/>
      <c r="F24" s="56"/>
      <c r="G24" s="56"/>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Malta</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00000000-0002-0000-0100-000000000000}">
      <formula1>0</formula1>
    </dataValidation>
    <dataValidation allowBlank="1" showErrorMessage="1" sqref="E25:G25" xr:uid="{00000000-0002-0000-0100-000001000000}"/>
    <dataValidation type="decimal" errorStyle="warning" operator="greaterThanOrEqual" allowBlank="1" showErrorMessage="1" error="Please indicate a value. For decimals, please use a dot instead of a comma." sqref="E21:G24" xr:uid="{00000000-0002-0000-01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A14091A-27D1-44FA-BE1C-F10B95CFDC3C}">
            <xm:f>$E$13=Lists!$E$4</xm:f>
            <x14:dxf>
              <fill>
                <patternFill>
                  <bgColor rgb="FF009591"/>
                </patternFill>
              </fill>
            </x14:dxf>
          </x14:cfRule>
          <xm:sqref>E19</xm:sqref>
        </x14:conditionalFormatting>
        <x14:conditionalFormatting xmlns:xm="http://schemas.microsoft.com/office/excel/2006/main">
          <x14:cfRule type="expression" priority="3"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2"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select one of the two options from the drop-down menu" xr:uid="{00000000-0002-0000-0100-000004000000}">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BO735"/>
  <sheetViews>
    <sheetView tabSelected="1" topLeftCell="A8" zoomScaleNormal="100" workbookViewId="0">
      <selection activeCell="E19" sqref="E19"/>
    </sheetView>
  </sheetViews>
  <sheetFormatPr defaultRowHeight="14.5" x14ac:dyDescent="0.35"/>
  <cols>
    <col min="2" max="2" width="16.6328125" bestFit="1" customWidth="1"/>
    <col min="3" max="3" width="7.54296875" customWidth="1"/>
    <col min="4" max="4" width="40.90625" customWidth="1"/>
    <col min="5" max="5" width="24.9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19" t="s">
        <v>20</v>
      </c>
      <c r="E2" s="121" t="s">
        <v>21</v>
      </c>
      <c r="F2" s="122"/>
      <c r="G2" s="122"/>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0"/>
      <c r="E3" s="123" t="s">
        <v>22</v>
      </c>
      <c r="F3" s="124"/>
      <c r="G3" s="124"/>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76" t="s">
        <v>44</v>
      </c>
      <c r="E5" s="77"/>
      <c r="F5" s="77"/>
      <c r="G5" s="78"/>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5" t="str">
        <f>IF('SUP bottles - Plastic weight'!E7="&lt; Please select &gt;","&lt; Please select in sheet ''SUP bottles - Plastic weight'' &gt;",'SUP bottles - Plastic weight'!E7)</f>
        <v>Malta</v>
      </c>
      <c r="F7" s="126"/>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5">
        <v>2023</v>
      </c>
      <c r="F8" s="126"/>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6" t="s">
        <v>45</v>
      </c>
      <c r="E12" s="117"/>
      <c r="F12" s="117"/>
      <c r="G12" s="11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91" t="s">
        <v>46</v>
      </c>
      <c r="E13" s="91"/>
      <c r="F13" s="91"/>
      <c r="G13" s="91"/>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Malta</v>
      </c>
      <c r="C15" s="41">
        <f>$E$8</f>
        <v>2023</v>
      </c>
      <c r="D15" s="42" t="s">
        <v>47</v>
      </c>
      <c r="E15" s="46">
        <v>481.233</v>
      </c>
      <c r="F15" s="46"/>
      <c r="G15" s="46">
        <v>481.233</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Malta</v>
      </c>
      <c r="C16" s="41">
        <f t="shared" ref="C16:C23" si="0">$E$8</f>
        <v>2023</v>
      </c>
      <c r="D16" s="61" t="s">
        <v>169</v>
      </c>
      <c r="E16" s="62">
        <f>IFERROR(E15/'SUP bottles - Plastic weight'!E19,"- %")</f>
        <v>9.5013139423997667E-2</v>
      </c>
      <c r="F16" s="62" t="str">
        <f>IFERROR(F15/'SUP bottles - Plastic weight'!F19,"- %")</f>
        <v>- %</v>
      </c>
      <c r="G16" s="62">
        <f>IFERROR(G15/'SUP bottles - Plastic weight'!G19,"- %")</f>
        <v>9.5013139423997667E-2</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18" t="s">
        <v>48</v>
      </c>
      <c r="E17" s="118"/>
      <c r="F17" s="118"/>
      <c r="G17" s="11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Malta</v>
      </c>
      <c r="C18" s="41">
        <f t="shared" si="0"/>
        <v>2023</v>
      </c>
      <c r="D18" s="63" t="s">
        <v>49</v>
      </c>
      <c r="E18" s="64"/>
      <c r="F18" s="64"/>
      <c r="G18" s="64"/>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Malta</v>
      </c>
      <c r="C19" s="41">
        <f t="shared" si="0"/>
        <v>2023</v>
      </c>
      <c r="D19" s="63" t="s">
        <v>50</v>
      </c>
      <c r="E19" s="64"/>
      <c r="F19" s="64"/>
      <c r="G19" s="64"/>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Malta</v>
      </c>
      <c r="C20" s="41">
        <f t="shared" si="0"/>
        <v>2023</v>
      </c>
      <c r="D20" s="63" t="s">
        <v>51</v>
      </c>
      <c r="E20" s="64"/>
      <c r="F20" s="64"/>
      <c r="G20" s="64"/>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Malta</v>
      </c>
      <c r="C21" s="41">
        <f t="shared" si="0"/>
        <v>2023</v>
      </c>
      <c r="D21" s="63" t="s">
        <v>52</v>
      </c>
      <c r="E21" s="64"/>
      <c r="F21" s="64"/>
      <c r="G21" s="64"/>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Malta</v>
      </c>
      <c r="C22" s="41">
        <f t="shared" si="0"/>
        <v>2023</v>
      </c>
      <c r="D22" s="63" t="s">
        <v>53</v>
      </c>
      <c r="E22" s="65" t="str">
        <f>IF(SUM(E18:E21,0)=0,"No adjustment",(E15+SUM(E18:E19)-SUM(E20:E21)))</f>
        <v>No adjustment</v>
      </c>
      <c r="F22" s="65" t="str">
        <f>IF(SUM(F18:F21,0)=0,"No adjustment",(F15+SUM(F18:F19)-SUM(F20:F21)))</f>
        <v>No adjustment</v>
      </c>
      <c r="G22" s="65"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Malta</v>
      </c>
      <c r="C23" s="41">
        <f t="shared" si="0"/>
        <v>2023</v>
      </c>
      <c r="D23" s="61" t="s">
        <v>168</v>
      </c>
      <c r="E23" s="62" t="str">
        <f>IF((SUM(E18:E21)+SUM('SUP bottles - Plastic weight'!E21:E24))=0,"No adjustment",IF(ISNUMBER(E22),E22,E15)/IF(ISNUMBER('SUP bottles - Plastic weight'!E25),'SUP bottles - Plastic weight'!E25,'SUP bottles - Plastic weight'!E19))</f>
        <v>No adjustment</v>
      </c>
      <c r="F23" s="62" t="str">
        <f>IF((SUM(F18:F21)+SUM('SUP bottles - Plastic weight'!F21:F24))=0,"No adjustment",IF(ISNUMBER(F22),F22,F15)/IF(ISNUMBER('SUP bottles - Plastic weight'!F25),'SUP bottles - Plastic weight'!F25,'SUP bottles - Plastic weight'!F19))</f>
        <v>No adjustment</v>
      </c>
      <c r="G23" s="62"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00000000-0002-0000-0200-000000000000}"/>
    <dataValidation type="decimal" errorStyle="warning" operator="greaterThanOrEqual" allowBlank="1" showInputMessage="1" showErrorMessage="1" error="Please indicate a value. For decimals, please use a dot instead of a comma." prompt="This value is mandatory" sqref="E15" xr:uid="{00000000-0002-0000-0200-000001000000}">
      <formula1>0</formula1>
    </dataValidation>
    <dataValidation type="decimal" errorStyle="warning" operator="greaterThanOrEqual" allowBlank="1" showErrorMessage="1" error="Please indicate a value. For decimals, please use a dot instead of a comma." sqref="E18:E21 G18:G21 F18:F20 F21" xr:uid="{00000000-0002-0000-02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1D0E2D4-80C5-432C-AAE1-B0462B8848F7}">
            <xm:f>$E$9=Lists!$E$4</xm:f>
            <x14:dxf>
              <fill>
                <patternFill>
                  <bgColor rgb="FF009591"/>
                </patternFill>
              </fill>
            </x14:dxf>
          </x14:cfRule>
          <xm:sqref>E15</xm:sqref>
        </x14:conditionalFormatting>
        <x14:conditionalFormatting xmlns:xm="http://schemas.microsoft.com/office/excel/2006/main">
          <x14:cfRule type="expression" priority="3"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2"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6328125" bestFit="1" customWidth="1"/>
    <col min="5" max="5" width="32.453125" bestFit="1" customWidth="1"/>
    <col min="6" max="6" width="11.6328125" bestFit="1" customWidth="1"/>
    <col min="7" max="7" width="15.9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27"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28"/>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76" t="s">
        <v>55</v>
      </c>
      <c r="E5" s="77"/>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49" t="s">
        <v>32</v>
      </c>
      <c r="C7" s="49" t="s">
        <v>33</v>
      </c>
      <c r="D7" s="130" t="s">
        <v>56</v>
      </c>
      <c r="E7" s="130"/>
      <c r="F7" s="130"/>
      <c r="G7" s="130"/>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Malta</v>
      </c>
      <c r="C8" s="50">
        <f>'SUP bottles - Plastic weight'!$E$8</f>
        <v>2023</v>
      </c>
      <c r="D8" s="51" t="s">
        <v>57</v>
      </c>
      <c r="E8" s="131" t="str">
        <f>IF('SUP bottles - Plastic weight'!E7="&lt; Please select &gt;","&lt; Please select in sheet ''SUP bottles - Plastic weight'' &gt;",'SUP bottles - Plastic weight'!E7)</f>
        <v>Malta</v>
      </c>
      <c r="F8" s="131"/>
      <c r="G8" s="131"/>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Malta</v>
      </c>
      <c r="C9" s="50">
        <f>'SUP bottles - Plastic weight'!$E$8</f>
        <v>2023</v>
      </c>
      <c r="D9" s="51" t="s">
        <v>58</v>
      </c>
      <c r="E9" s="132" t="s">
        <v>173</v>
      </c>
      <c r="F9" s="132"/>
      <c r="G9" s="132"/>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Malta</v>
      </c>
      <c r="C10" s="50">
        <f>'SUP bottles - Plastic weight'!$E$8</f>
        <v>2023</v>
      </c>
      <c r="D10" s="51" t="s">
        <v>59</v>
      </c>
      <c r="E10" s="133"/>
      <c r="F10" s="134"/>
      <c r="G10" s="135"/>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Malta</v>
      </c>
      <c r="C11" s="50">
        <f>'SUP bottles - Plastic weight'!$E$8</f>
        <v>2023</v>
      </c>
      <c r="D11" s="51" t="s">
        <v>60</v>
      </c>
      <c r="E11" s="133"/>
      <c r="F11" s="134"/>
      <c r="G11" s="135"/>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Malta</v>
      </c>
      <c r="C12" s="50">
        <f>'SUP bottles - Plastic weight'!$E$8</f>
        <v>2023</v>
      </c>
      <c r="D12" s="51" t="s">
        <v>61</v>
      </c>
      <c r="E12" s="133"/>
      <c r="F12" s="134"/>
      <c r="G12" s="13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Malta</v>
      </c>
      <c r="C13" s="50">
        <f>'SUP bottles - Plastic weight'!$E$8</f>
        <v>2023</v>
      </c>
      <c r="D13" s="51" t="s">
        <v>62</v>
      </c>
      <c r="E13" s="131">
        <f>'SUP bottles - Plastic weight'!$E$8</f>
        <v>2023</v>
      </c>
      <c r="F13" s="131"/>
      <c r="G13" s="131"/>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Malta</v>
      </c>
      <c r="C14" s="50">
        <f>'SUP bottles - Plastic weight'!$E$8</f>
        <v>2023</v>
      </c>
      <c r="D14" s="51" t="s">
        <v>63</v>
      </c>
      <c r="E14" s="136">
        <v>45918</v>
      </c>
      <c r="F14" s="132"/>
      <c r="G14" s="132"/>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Malta</v>
      </c>
      <c r="C15" s="50">
        <f>'SUP bottles - Plastic weight'!$E$8</f>
        <v>2023</v>
      </c>
      <c r="D15" s="51" t="s">
        <v>64</v>
      </c>
      <c r="E15" s="137" t="s">
        <v>170</v>
      </c>
      <c r="F15" s="137"/>
      <c r="G15" s="13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Malta</v>
      </c>
      <c r="C16" s="50">
        <f>'SUP bottles - Plastic weight'!$E$8</f>
        <v>2023</v>
      </c>
      <c r="D16" s="51" t="s">
        <v>65</v>
      </c>
      <c r="E16" s="132" t="s">
        <v>177</v>
      </c>
      <c r="F16" s="132"/>
      <c r="G16" s="132"/>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8" customHeight="1" thickBot="1" x14ac:dyDescent="0.4">
      <c r="A19" s="39"/>
      <c r="B19" s="39"/>
      <c r="C19" s="39"/>
      <c r="D19" s="129" t="s">
        <v>66</v>
      </c>
      <c r="E19" s="129"/>
      <c r="F19" s="129"/>
      <c r="G19" s="129"/>
      <c r="H19" s="12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2" t="s">
        <v>32</v>
      </c>
      <c r="C20" s="52"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116.5" thickBot="1" x14ac:dyDescent="0.4">
      <c r="A21" s="39"/>
      <c r="B21" s="53" t="str">
        <f>IF('SUP bottles - Plastic weight'!$E$7="&lt; Please select &gt;","&lt; Not selected &gt;",'SUP bottles - Plastic weight'!$E$7)</f>
        <v>Malta</v>
      </c>
      <c r="C21" s="54">
        <f>'SUP bottles - Plastic weight'!$E$8</f>
        <v>2023</v>
      </c>
      <c r="D21" s="18" t="s">
        <v>173</v>
      </c>
      <c r="E21" s="18" t="s">
        <v>172</v>
      </c>
      <c r="F21" s="18"/>
      <c r="G21" s="18" t="s">
        <v>171</v>
      </c>
      <c r="H21" s="18" t="s">
        <v>181</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73" thickBot="1" x14ac:dyDescent="0.4">
      <c r="A22" s="39"/>
      <c r="B22" s="53" t="str">
        <f>IF('SUP bottles - Plastic weight'!$E$7="&lt; Please select &gt;","&lt; Not selected &gt;",'SUP bottles - Plastic weight'!$E$7)</f>
        <v>Malta</v>
      </c>
      <c r="C22" s="54">
        <f>'SUP bottles - Plastic weight'!$E$8</f>
        <v>2023</v>
      </c>
      <c r="D22" s="19" t="s">
        <v>173</v>
      </c>
      <c r="E22" s="19" t="s">
        <v>174</v>
      </c>
      <c r="F22" s="19"/>
      <c r="G22" s="19" t="s">
        <v>171</v>
      </c>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16.5" thickBot="1" x14ac:dyDescent="0.4">
      <c r="A23" s="39"/>
      <c r="B23" s="53" t="str">
        <f>IF('SUP bottles - Plastic weight'!$E$7="&lt; Please select &gt;","&lt; Not selected &gt;",'SUP bottles - Plastic weight'!$E$7)</f>
        <v>Malta</v>
      </c>
      <c r="C23" s="54">
        <f>'SUP bottles - Plastic weight'!$E$8</f>
        <v>2023</v>
      </c>
      <c r="D23" s="19" t="s">
        <v>175</v>
      </c>
      <c r="E23" s="19" t="s">
        <v>176</v>
      </c>
      <c r="F23" s="19"/>
      <c r="G23" s="19" t="s">
        <v>171</v>
      </c>
      <c r="H23" s="19" t="s">
        <v>182</v>
      </c>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3" t="str">
        <f>IF('SUP bottles - Plastic weight'!$E$7="&lt; Please select &gt;","&lt; Not selected &gt;",'SUP bottles - Plastic weight'!$E$7)</f>
        <v>Malta</v>
      </c>
      <c r="C24" s="54">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3" t="str">
        <f>IF('SUP bottles - Plastic weight'!$E$7="&lt; Please select &gt;","&lt; Not selected &gt;",'SUP bottles - Plastic weight'!$E$7)</f>
        <v>Malta</v>
      </c>
      <c r="C25" s="54">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3" t="str">
        <f>IF('SUP bottles - Plastic weight'!$E$7="&lt; Please select &gt;","&lt; Not selected &gt;",'SUP bottles - Plastic weight'!$E$7)</f>
        <v>Malta</v>
      </c>
      <c r="C26" s="54">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00000000-0002-0000-0300-000000000000}">
      <formula1>300</formula1>
    </dataValidation>
    <dataValidation operator="lessThanOrEqual" allowBlank="1" showInputMessage="1" showErrorMessage="1" prompt="Fill in this cell and any additional row, as necessary. " sqref="D21" xr:uid="{00000000-0002-0000-0300-000001000000}"/>
    <dataValidation type="textLength" errorStyle="warning" operator="lessThanOrEqual" allowBlank="1" showInputMessage="1" showErrorMessage="1" error="Please reduce text lenght" prompt="Maximum 300 characters (with spaces)" sqref="E22:E26 H22:H26"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00000000-0002-0000-0300-000003000000}">
      <formula1>45794</formula1>
    </dataValidation>
    <dataValidation operator="lessThanOrEqual" allowBlank="1" showInputMessage="1" prompt="Fill in this cell and any additional row, as necessary." sqref="F21:G21" xr:uid="{00000000-0002-0000-0300-000004000000}"/>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X274"/>
  <sheetViews>
    <sheetView zoomScale="85" zoomScaleNormal="85" workbookViewId="0">
      <selection activeCell="I12" sqref="I12"/>
    </sheetView>
  </sheetViews>
  <sheetFormatPr defaultRowHeight="14.5" x14ac:dyDescent="0.35"/>
  <cols>
    <col min="2" max="2" width="15.54296875" bestFit="1" customWidth="1"/>
    <col min="4" max="4" width="144.089843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8"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39"/>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0"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4" customHeight="1" thickBot="1" x14ac:dyDescent="0.4">
      <c r="A8" s="39"/>
      <c r="B8" s="39"/>
      <c r="C8" s="39"/>
      <c r="D8" s="55"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43.5" x14ac:dyDescent="0.35">
      <c r="A10" s="39"/>
      <c r="B10" s="25" t="str">
        <f>IF('SUP bottles - Plastic weight'!$E$7="&lt; Please select &gt;","&lt; Not selected &gt;",'SUP bottles - Plastic weight'!$E$7)</f>
        <v>Malta</v>
      </c>
      <c r="C10" s="16">
        <f>'SUP bottles - Plastic weight'!$E$8</f>
        <v>2023</v>
      </c>
      <c r="D10" s="44" t="s">
        <v>180</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Malta</v>
      </c>
      <c r="C13" s="16">
        <f>'SUP bottles - Plastic weight'!$E$8</f>
        <v>2023</v>
      </c>
      <c r="D13" s="44" t="s">
        <v>178</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29.5" thickBot="1" x14ac:dyDescent="0.4">
      <c r="A14" s="39"/>
      <c r="B14" s="25" t="str">
        <f>IF('SUP bottles - Plastic weight'!$E$7="&lt; Please select &gt;","&lt; Not selected &gt;",'SUP bottles - Plastic weight'!$E$7)</f>
        <v>Malta</v>
      </c>
      <c r="C14" s="16">
        <f>'SUP bottles - Plastic weight'!$E$8</f>
        <v>2023</v>
      </c>
      <c r="D14" s="43" t="s">
        <v>179</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Malta</v>
      </c>
      <c r="C15" s="16">
        <f>'SUP bottles - Plastic weight'!$E$8</f>
        <v>2023</v>
      </c>
      <c r="D15" s="43"/>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Malta</v>
      </c>
      <c r="C18" s="16">
        <f>'SUP bottles - Plastic weight'!$E$8</f>
        <v>2023</v>
      </c>
      <c r="D18" s="44" t="s">
        <v>183</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Malta</v>
      </c>
      <c r="C19" s="16">
        <f>'SUP bottles - Plastic weight'!$E$8</f>
        <v>2023</v>
      </c>
      <c r="D19" s="43"/>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Malta</v>
      </c>
      <c r="C20" s="16">
        <f>'SUP bottles - Plastic weight'!$E$8</f>
        <v>2023</v>
      </c>
      <c r="D20" s="43"/>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00000000-0002-0000-04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00000000-0002-0000-0400-000001000000}">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BM111"/>
  <sheetViews>
    <sheetView zoomScale="109" zoomScaleNormal="85" workbookViewId="0">
      <selection activeCell="I39" sqref="I39"/>
    </sheetView>
  </sheetViews>
  <sheetFormatPr defaultRowHeight="14.5" x14ac:dyDescent="0.35"/>
  <cols>
    <col min="2" max="2" width="15.36328125" bestFit="1" customWidth="1"/>
    <col min="3" max="3" width="6.453125" customWidth="1"/>
    <col min="4" max="4" width="30.90625" customWidth="1"/>
    <col min="5" max="5" width="31.6328125" bestFit="1" customWidth="1"/>
    <col min="6" max="7" width="34.54296875" customWidth="1"/>
    <col min="8" max="8" width="28.36328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74"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75"/>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76" t="s">
        <v>55</v>
      </c>
      <c r="E6" s="77"/>
      <c r="F6" s="77"/>
      <c r="G6" s="77"/>
      <c r="H6" s="77"/>
      <c r="I6" s="78"/>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4" customHeight="1" thickBot="1" x14ac:dyDescent="0.4">
      <c r="A8" s="39"/>
      <c r="B8" s="39"/>
      <c r="C8" s="39"/>
      <c r="D8" s="79" t="s">
        <v>73</v>
      </c>
      <c r="E8" s="80"/>
      <c r="F8" s="80"/>
      <c r="G8" s="80"/>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81" t="s">
        <v>74</v>
      </c>
      <c r="E9" s="82"/>
      <c r="F9" s="82"/>
      <c r="G9" s="82"/>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Malta</v>
      </c>
      <c r="C11" s="16">
        <f>'SUP bottles - Plastic weight'!$E$8</f>
        <v>2023</v>
      </c>
      <c r="D11" s="21" t="s">
        <v>79</v>
      </c>
      <c r="E11" s="18" t="s">
        <v>126</v>
      </c>
      <c r="F11" s="18" t="s">
        <v>126</v>
      </c>
      <c r="G11" s="45"/>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Malta</v>
      </c>
      <c r="C12" s="16">
        <f>'SUP bottles - Plastic weight'!$E$8</f>
        <v>2023</v>
      </c>
      <c r="D12" s="7" t="s">
        <v>81</v>
      </c>
      <c r="E12" s="18" t="s">
        <v>128</v>
      </c>
      <c r="F12" s="18" t="s">
        <v>128</v>
      </c>
      <c r="G12" s="4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Malta</v>
      </c>
      <c r="C13" s="16">
        <f>'SUP bottles - Plastic weight'!$E$8</f>
        <v>2023</v>
      </c>
      <c r="D13" s="21" t="s">
        <v>82</v>
      </c>
      <c r="E13" s="18" t="s">
        <v>126</v>
      </c>
      <c r="F13" s="18" t="s">
        <v>128</v>
      </c>
      <c r="G13" s="45"/>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Malta</v>
      </c>
      <c r="C14" s="16">
        <f>'SUP bottles - Plastic weight'!$E$8</f>
        <v>2023</v>
      </c>
      <c r="D14" s="7" t="s">
        <v>83</v>
      </c>
      <c r="E14" s="18" t="s">
        <v>126</v>
      </c>
      <c r="F14" s="18" t="s">
        <v>126</v>
      </c>
      <c r="G14" s="45"/>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Malta</v>
      </c>
      <c r="C15" s="16">
        <f>'SUP bottles - Plastic weight'!$E$8</f>
        <v>2023</v>
      </c>
      <c r="D15" s="21" t="s">
        <v>84</v>
      </c>
      <c r="E15" s="18" t="s">
        <v>128</v>
      </c>
      <c r="F15" s="18" t="s">
        <v>128</v>
      </c>
      <c r="G15" s="45"/>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5" t="s">
        <v>85</v>
      </c>
      <c r="E17" s="85"/>
      <c r="F17" s="85"/>
      <c r="G17" s="8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86" t="s">
        <v>86</v>
      </c>
      <c r="E18" s="87"/>
      <c r="F18" s="87"/>
      <c r="G18" s="87"/>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83" t="s">
        <v>87</v>
      </c>
      <c r="E19" s="84"/>
      <c r="F19" s="84"/>
      <c r="G19" s="84"/>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Malta</v>
      </c>
      <c r="C20" s="16">
        <f>'SUP bottles - Plastic weight'!$E$8</f>
        <v>2023</v>
      </c>
      <c r="D20" s="90"/>
      <c r="E20" s="89"/>
      <c r="F20" s="89"/>
      <c r="G20" s="8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Malta</v>
      </c>
      <c r="C21" s="16">
        <f>'SUP bottles - Plastic weight'!$E$8</f>
        <v>2023</v>
      </c>
      <c r="D21" s="88"/>
      <c r="E21" s="89"/>
      <c r="F21" s="89"/>
      <c r="G21" s="8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Malta</v>
      </c>
      <c r="C22" s="16">
        <f>'SUP bottles - Plastic weight'!$E$8</f>
        <v>2023</v>
      </c>
      <c r="D22" s="88"/>
      <c r="E22" s="89"/>
      <c r="F22" s="89"/>
      <c r="G22" s="8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Malta</v>
      </c>
      <c r="C23" s="16">
        <f>'SUP bottles - Plastic weight'!$E$8</f>
        <v>2023</v>
      </c>
      <c r="D23" s="88"/>
      <c r="E23" s="89"/>
      <c r="F23" s="89"/>
      <c r="G23" s="8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Malta</v>
      </c>
      <c r="C24" s="16">
        <f>'SUP bottles - Plastic weight'!$E$8</f>
        <v>2023</v>
      </c>
      <c r="D24" s="88"/>
      <c r="E24" s="89"/>
      <c r="F24" s="89"/>
      <c r="G24" s="8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Malta</v>
      </c>
      <c r="C25" s="16">
        <f>'SUP bottles - Plastic weight'!$E$8</f>
        <v>2023</v>
      </c>
      <c r="D25" s="88"/>
      <c r="E25" s="89"/>
      <c r="F25" s="89"/>
      <c r="G25" s="8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Malta</v>
      </c>
      <c r="C26" s="16">
        <f>'SUP bottles - Plastic weight'!$E$8</f>
        <v>2023</v>
      </c>
      <c r="D26" s="88"/>
      <c r="E26" s="89"/>
      <c r="F26" s="89"/>
      <c r="G26" s="8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91" t="s">
        <v>88</v>
      </c>
      <c r="E28" s="92"/>
      <c r="F28" s="92"/>
      <c r="G28" s="92"/>
      <c r="H28" s="92"/>
      <c r="I28" s="92"/>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72" t="s">
        <v>89</v>
      </c>
      <c r="E29" s="73"/>
      <c r="F29" s="73"/>
      <c r="G29" s="73"/>
      <c r="H29" s="73"/>
      <c r="I29" s="73"/>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72" t="s">
        <v>90</v>
      </c>
      <c r="E30" s="73"/>
      <c r="F30" s="73"/>
      <c r="G30" s="73"/>
      <c r="H30" s="73"/>
      <c r="I30" s="73"/>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Malta</v>
      </c>
      <c r="C32" s="30">
        <f>'SUP bottles - Plastic weight'!$E$8</f>
        <v>2023</v>
      </c>
      <c r="D32" s="15" t="s">
        <v>97</v>
      </c>
      <c r="E32" s="18" t="s">
        <v>128</v>
      </c>
      <c r="F32" s="18" t="s">
        <v>128</v>
      </c>
      <c r="G32" s="18" t="s">
        <v>128</v>
      </c>
      <c r="H32" s="45"/>
      <c r="I32" s="45"/>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Malta</v>
      </c>
      <c r="C33" s="30">
        <f>'SUP bottles - Plastic weight'!$E$8</f>
        <v>2023</v>
      </c>
      <c r="D33" s="15" t="s">
        <v>98</v>
      </c>
      <c r="E33" s="18" t="s">
        <v>128</v>
      </c>
      <c r="F33" s="18" t="s">
        <v>128</v>
      </c>
      <c r="G33" s="18" t="s">
        <v>128</v>
      </c>
      <c r="H33" s="45"/>
      <c r="I33" s="45"/>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Malta</v>
      </c>
      <c r="C34" s="30">
        <f>'SUP bottles - Plastic weight'!$E$8</f>
        <v>2023</v>
      </c>
      <c r="D34" s="15" t="s">
        <v>99</v>
      </c>
      <c r="E34" s="18" t="s">
        <v>128</v>
      </c>
      <c r="F34" s="18" t="s">
        <v>128</v>
      </c>
      <c r="G34" s="18" t="s">
        <v>128</v>
      </c>
      <c r="H34" s="45"/>
      <c r="I34" s="45"/>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Malta</v>
      </c>
      <c r="C35" s="30">
        <f>'SUP bottles - Plastic weight'!$E$8</f>
        <v>2023</v>
      </c>
      <c r="D35" s="15" t="s">
        <v>100</v>
      </c>
      <c r="E35" s="18" t="s">
        <v>128</v>
      </c>
      <c r="F35" s="18" t="s">
        <v>128</v>
      </c>
      <c r="G35" s="18" t="s">
        <v>128</v>
      </c>
      <c r="H35" s="45"/>
      <c r="I35" s="45"/>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Malta</v>
      </c>
      <c r="C36" s="30">
        <f>'SUP bottles - Plastic weight'!$E$8</f>
        <v>2023</v>
      </c>
      <c r="D36" s="15" t="s">
        <v>101</v>
      </c>
      <c r="E36" s="18" t="s">
        <v>126</v>
      </c>
      <c r="F36" s="18" t="s">
        <v>126</v>
      </c>
      <c r="G36" s="18" t="s">
        <v>126</v>
      </c>
      <c r="H36" s="45"/>
      <c r="I36" s="45"/>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Malta</v>
      </c>
      <c r="C37" s="30">
        <f>'SUP bottles - Plastic weight'!$E$8</f>
        <v>2023</v>
      </c>
      <c r="D37" s="15" t="s">
        <v>102</v>
      </c>
      <c r="E37" s="18" t="s">
        <v>128</v>
      </c>
      <c r="F37" s="18" t="s">
        <v>128</v>
      </c>
      <c r="G37" s="18" t="s">
        <v>126</v>
      </c>
      <c r="H37" s="45"/>
      <c r="I37" s="45"/>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Malta</v>
      </c>
      <c r="C38" s="30">
        <f>'SUP bottles - Plastic weight'!$E$8</f>
        <v>2023</v>
      </c>
      <c r="D38" s="15" t="s">
        <v>103</v>
      </c>
      <c r="E38" s="18" t="s">
        <v>128</v>
      </c>
      <c r="F38" s="18" t="s">
        <v>128</v>
      </c>
      <c r="G38" s="18" t="s">
        <v>128</v>
      </c>
      <c r="H38" s="45"/>
      <c r="I38" s="45"/>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31" thickBot="1" x14ac:dyDescent="0.4">
      <c r="A39" s="39"/>
      <c r="B39" s="25" t="str">
        <f>IF('SUP bottles - Plastic weight'!$E$7="&lt; Please select &gt;","&lt; Not selected &gt;",'SUP bottles - Plastic weight'!$E$7)</f>
        <v>Malta</v>
      </c>
      <c r="C39" s="30">
        <f>'SUP bottles - Plastic weight'!$E$8</f>
        <v>2023</v>
      </c>
      <c r="D39" s="15" t="s">
        <v>104</v>
      </c>
      <c r="E39" s="18" t="s">
        <v>128</v>
      </c>
      <c r="F39" s="18" t="s">
        <v>128</v>
      </c>
      <c r="G39" s="18" t="s">
        <v>128</v>
      </c>
      <c r="H39" s="45" t="s">
        <v>184</v>
      </c>
      <c r="I39" s="45"/>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Malta</v>
      </c>
      <c r="C40" s="30">
        <f>'SUP bottles - Plastic weight'!$E$8</f>
        <v>2023</v>
      </c>
      <c r="D40" s="15" t="s">
        <v>104</v>
      </c>
      <c r="E40" s="18" t="s">
        <v>128</v>
      </c>
      <c r="F40" s="18" t="s">
        <v>128</v>
      </c>
      <c r="G40" s="18" t="s">
        <v>128</v>
      </c>
      <c r="H40" s="45"/>
      <c r="I40" s="45"/>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66" t="s">
        <v>105</v>
      </c>
      <c r="E42" s="67"/>
      <c r="F42" s="67"/>
      <c r="G42" s="67"/>
      <c r="H42" s="68"/>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69" t="s">
        <v>106</v>
      </c>
      <c r="E43" s="70"/>
      <c r="F43" s="70"/>
      <c r="G43" s="70"/>
      <c r="H43" s="71"/>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69" t="s">
        <v>107</v>
      </c>
      <c r="E44" s="70"/>
      <c r="F44" s="70"/>
      <c r="G44" s="70"/>
      <c r="H44" s="71"/>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69" t="s">
        <v>108</v>
      </c>
      <c r="E45" s="70"/>
      <c r="F45" s="70"/>
      <c r="G45" s="70"/>
      <c r="H45" s="71"/>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69" t="s">
        <v>109</v>
      </c>
      <c r="E46" s="70"/>
      <c r="F46" s="70"/>
      <c r="G46" s="70"/>
      <c r="H46" s="71"/>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69" t="s">
        <v>110</v>
      </c>
      <c r="E47" s="70"/>
      <c r="F47" s="70"/>
      <c r="G47" s="70"/>
      <c r="H47" s="71"/>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93" t="s">
        <v>111</v>
      </c>
      <c r="E48" s="94"/>
      <c r="F48" s="94"/>
      <c r="G48" s="94"/>
      <c r="H48" s="95"/>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96" t="s">
        <v>112</v>
      </c>
      <c r="E50" s="85"/>
      <c r="F50" s="85"/>
      <c r="G50" s="85"/>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96" t="s">
        <v>113</v>
      </c>
      <c r="E51" s="85"/>
      <c r="F51" s="85"/>
      <c r="G51" s="85"/>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Malta</v>
      </c>
      <c r="C52" s="16">
        <f>'SUP bottles - Plastic weight'!$E$8</f>
        <v>2023</v>
      </c>
      <c r="D52" s="90"/>
      <c r="E52" s="89"/>
      <c r="F52" s="89"/>
      <c r="G52" s="8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Malta</v>
      </c>
      <c r="C53" s="16">
        <f>'SUP bottles - Plastic weight'!$E$8</f>
        <v>2023</v>
      </c>
      <c r="D53" s="88"/>
      <c r="E53" s="89"/>
      <c r="F53" s="89"/>
      <c r="G53" s="8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Malta</v>
      </c>
      <c r="C54" s="16">
        <f>'SUP bottles - Plastic weight'!$E$8</f>
        <v>2023</v>
      </c>
      <c r="D54" s="88"/>
      <c r="E54" s="89"/>
      <c r="F54" s="89"/>
      <c r="G54" s="8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Malta</v>
      </c>
      <c r="C55" s="16">
        <f>'SUP bottles - Plastic weight'!$E$8</f>
        <v>2023</v>
      </c>
      <c r="D55" s="88"/>
      <c r="E55" s="89"/>
      <c r="F55" s="89"/>
      <c r="G55" s="8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Malta</v>
      </c>
      <c r="C56" s="16">
        <f>'SUP bottles - Plastic weight'!$E$8</f>
        <v>2023</v>
      </c>
      <c r="D56" s="88"/>
      <c r="E56" s="89"/>
      <c r="F56" s="89"/>
      <c r="G56" s="8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Malta</v>
      </c>
      <c r="C57" s="16">
        <f>'SUP bottles - Plastic weight'!$E$8</f>
        <v>2023</v>
      </c>
      <c r="D57" s="88"/>
      <c r="E57" s="89"/>
      <c r="F57" s="89"/>
      <c r="G57" s="8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Malta</v>
      </c>
      <c r="C58" s="16">
        <f>'SUP bottles - Plastic weight'!$E$8</f>
        <v>2023</v>
      </c>
      <c r="D58" s="88"/>
      <c r="E58" s="89"/>
      <c r="F58" s="89"/>
      <c r="G58" s="8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xWindow="1604" yWindow="637" count="3">
    <dataValidation type="textLength" errorStyle="warning" operator="lessThanOrEqual" allowBlank="1" showInputMessage="1" showErrorMessage="1" error="Please reduce text lenght" prompt="Maximum 300 characters (with spaces)" sqref="H32:I40 D53:D58 D21:G26 G12:G15 G11" xr:uid="{00000000-0002-0000-0500-000000000000}">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00000000-0002-0000-0500-000001000000}">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00000000-0002-0000-0500-000002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1604" yWindow="637" count="1">
        <x14:dataValidation type="list" allowBlank="1" showInputMessage="1" showErrorMessage="1" xr:uid="{00000000-0002-0000-0500-000003000000}">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D144"/>
  <sheetViews>
    <sheetView zoomScaleNormal="100" workbookViewId="0">
      <selection activeCell="E32" sqref="E32"/>
    </sheetView>
  </sheetViews>
  <sheetFormatPr defaultRowHeight="14.5" x14ac:dyDescent="0.35"/>
  <cols>
    <col min="1" max="1" width="11.6328125" customWidth="1"/>
    <col min="2" max="2" width="15.54296875" bestFit="1" customWidth="1"/>
    <col min="4" max="4" width="30.54296875" customWidth="1"/>
    <col min="5" max="5" width="31.63281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74"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75"/>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40" t="s">
        <v>114</v>
      </c>
      <c r="E6" s="141"/>
      <c r="F6" s="142"/>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3" t="s">
        <v>115</v>
      </c>
      <c r="E7" s="144"/>
      <c r="F7" s="145"/>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25" customHeight="1" thickBot="1" x14ac:dyDescent="0.4">
      <c r="A9" s="39"/>
      <c r="B9" s="39"/>
      <c r="C9" s="39"/>
      <c r="D9" s="146" t="s">
        <v>116</v>
      </c>
      <c r="E9" s="147"/>
      <c r="F9" s="147"/>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Malta</v>
      </c>
      <c r="C11" s="30">
        <f>'SUP bottles - Plastic weight'!$E$8</f>
        <v>2023</v>
      </c>
      <c r="D11" s="57" t="s">
        <v>80</v>
      </c>
      <c r="E11" s="58"/>
      <c r="F11" s="43"/>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Malta</v>
      </c>
      <c r="C12" s="30">
        <f>'SUP bottles - Plastic weight'!$E$8</f>
        <v>2023</v>
      </c>
      <c r="D12" s="57" t="s">
        <v>80</v>
      </c>
      <c r="E12" s="58"/>
      <c r="F12" s="5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Malta</v>
      </c>
      <c r="C13" s="30">
        <f>'SUP bottles - Plastic weight'!$E$8</f>
        <v>2023</v>
      </c>
      <c r="D13" s="57" t="s">
        <v>80</v>
      </c>
      <c r="E13" s="58"/>
      <c r="F13" s="5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Malta</v>
      </c>
      <c r="C14" s="30">
        <f>'SUP bottles - Plastic weight'!$E$8</f>
        <v>2023</v>
      </c>
      <c r="D14" s="57" t="s">
        <v>80</v>
      </c>
      <c r="E14" s="58"/>
      <c r="F14" s="5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Malta</v>
      </c>
      <c r="C15" s="30">
        <f>'SUP bottles - Plastic weight'!$E$8</f>
        <v>2023</v>
      </c>
      <c r="D15" s="57" t="s">
        <v>80</v>
      </c>
      <c r="E15" s="58"/>
      <c r="F15" s="5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Malta</v>
      </c>
      <c r="C16" s="30">
        <f>'SUP bottles - Plastic weight'!$E$8</f>
        <v>2023</v>
      </c>
      <c r="D16" s="57" t="s">
        <v>80</v>
      </c>
      <c r="E16" s="58"/>
      <c r="F16" s="5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Malta</v>
      </c>
      <c r="C17" s="30">
        <f>'SUP bottles - Plastic weight'!$E$8</f>
        <v>2023</v>
      </c>
      <c r="D17" s="57" t="s">
        <v>80</v>
      </c>
      <c r="E17" s="58"/>
      <c r="F17" s="5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Malta</v>
      </c>
      <c r="C18" s="30">
        <f>'SUP bottles - Plastic weight'!$E$8</f>
        <v>2023</v>
      </c>
      <c r="D18" s="57" t="s">
        <v>80</v>
      </c>
      <c r="E18" s="58"/>
      <c r="F18" s="5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Malta</v>
      </c>
      <c r="C19" s="30">
        <f>'SUP bottles - Plastic weight'!$E$8</f>
        <v>2023</v>
      </c>
      <c r="D19" s="57" t="s">
        <v>80</v>
      </c>
      <c r="E19" s="58"/>
      <c r="F19" s="5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Malta</v>
      </c>
      <c r="C20" s="30">
        <f>'SUP bottles - Plastic weight'!$E$8</f>
        <v>2023</v>
      </c>
      <c r="D20" s="57" t="s">
        <v>80</v>
      </c>
      <c r="E20" s="58"/>
      <c r="F20" s="5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00000000-0002-0000-0600-000000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election activeCell="C7" sqref="C7"/>
    </sheetView>
  </sheetViews>
  <sheetFormatPr defaultRowHeight="14.5" x14ac:dyDescent="0.35"/>
  <cols>
    <col min="1" max="1" width="19" customWidth="1"/>
    <col min="2" max="2" width="14.36328125" bestFit="1" customWidth="1"/>
    <col min="3" max="3" width="28.453125" bestFit="1" customWidth="1"/>
    <col min="4" max="4" width="54.089843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3.xml><?xml version="1.0" encoding="utf-8"?>
<ds:datastoreItem xmlns:ds="http://schemas.openxmlformats.org/officeDocument/2006/customXml" ds:itemID="{78463B8E-0514-4280-85F2-00E6C72A40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2026-04-16T13:47:06Z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